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Z:\JNN\Javna naročila 2025\Mariborski vodovod\Dobava kemikalij za tehnološki proces CČN Maribor\3_dokumentacija\"/>
    </mc:Choice>
  </mc:AlternateContent>
  <xr:revisionPtr revIDLastSave="0" documentId="13_ncr:1_{5E944B97-AF6B-4156-B410-1A3E8FCF6A99}" xr6:coauthVersionLast="47" xr6:coauthVersionMax="47" xr10:uidLastSave="{00000000-0000-0000-0000-000000000000}"/>
  <bookViews>
    <workbookView xWindow="28680" yWindow="-135" windowWidth="29040" windowHeight="15720" xr2:uid="{AE41662E-C83C-4EBF-8B73-3C766E94453C}"/>
  </bookViews>
  <sheets>
    <sheet name="Predraču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2" l="1"/>
  <c r="F34" i="2"/>
  <c r="F36" i="2" s="1"/>
  <c r="F25" i="2"/>
  <c r="F24" i="2"/>
  <c r="F26" i="2" s="1"/>
  <c r="F15" i="2"/>
  <c r="F14" i="2"/>
  <c r="F16" i="2" s="1"/>
</calcChain>
</file>

<file path=xl/sharedStrings.xml><?xml version="1.0" encoding="utf-8"?>
<sst xmlns="http://schemas.openxmlformats.org/spreadsheetml/2006/main" count="51" uniqueCount="29">
  <si>
    <t>Ponudnik:</t>
  </si>
  <si>
    <t xml:space="preserve"> </t>
  </si>
  <si>
    <t>količina</t>
  </si>
  <si>
    <t>vsebnost Fe (kg Fe/1 t produkta)</t>
  </si>
  <si>
    <t>SKLOP 1.: Dobava koagulanta ŽELEZOV (II) KLORID - FeCl₂</t>
  </si>
  <si>
    <t>Kvaliteta: težke kovine morajo biti v dovoljenih koncentracijah, ki jih predpisuje standard EN 888:2023 (kemikalije, ki se uporabljajo za pripravo pitne vode-Železov (II) klorid). </t>
  </si>
  <si>
    <t>ŽELEZOV (II) KLORID - FeCl₂ (tehnična raztopina)</t>
  </si>
  <si>
    <t>kg</t>
  </si>
  <si>
    <t xml:space="preserve">  neto vrednost  brez DDV</t>
  </si>
  <si>
    <t>CENA/EM  brez DDV</t>
  </si>
  <si>
    <t>EM</t>
  </si>
  <si>
    <t>Vrednost skupaj brez DDV:</t>
  </si>
  <si>
    <t>SKLOP 2.: Dobava koagulanta ALUMINIJEV HIDROKSI KLORID - (Al(OH)xCl3-X)m, ŽELEZOV (II) KLORID - FeCl₂</t>
  </si>
  <si>
    <t>Kvaliteta: težke kovine morajo biti v dovoljenih koncentracijah, ki jih predpisuje standard EN 888:2023 (kemikalije, ki se uporabljajo za pripravo pitne vode). </t>
  </si>
  <si>
    <t>6 = 3 x 4</t>
  </si>
  <si>
    <t xml:space="preserve">Specifična cena (€  / kg Fe) -  ((3/1000)x4)/5): </t>
  </si>
  <si>
    <t>ALUMINIJEV HIDROKSI KLORID - (Al(OH)xCl3-X)m, ŽELEZOV (II) KLORID - FeCl₂ (tehnična raztopina)</t>
  </si>
  <si>
    <r>
      <t>vsebnost aktivne snovi (kg Fe, Al</t>
    </r>
    <r>
      <rPr>
        <b/>
        <vertAlign val="subscript"/>
        <sz val="10"/>
        <color rgb="FF008080"/>
        <rFont val="Titillium Web"/>
        <charset val="238"/>
      </rPr>
      <t>2</t>
    </r>
    <r>
      <rPr>
        <b/>
        <sz val="10"/>
        <color rgb="FF008080"/>
        <rFont val="Titillium Web"/>
        <charset val="238"/>
      </rPr>
      <t>O</t>
    </r>
    <r>
      <rPr>
        <b/>
        <vertAlign val="subscript"/>
        <sz val="10"/>
        <color rgb="FF008080"/>
        <rFont val="Titillium Web"/>
        <charset val="238"/>
      </rPr>
      <t>3</t>
    </r>
    <r>
      <rPr>
        <b/>
        <sz val="10"/>
        <color rgb="FF008080"/>
        <rFont val="Titillium Web"/>
        <charset val="238"/>
      </rPr>
      <t>/1t produkta)</t>
    </r>
  </si>
  <si>
    <r>
      <t xml:space="preserve">Specifična cena (€  / kg Fe) -  </t>
    </r>
    <r>
      <rPr>
        <i/>
        <sz val="11"/>
        <color theme="1"/>
        <rFont val="Titillium Web"/>
        <charset val="238"/>
      </rPr>
      <t>((3/1000) x 4)/5)</t>
    </r>
    <r>
      <rPr>
        <sz val="11"/>
        <color theme="1"/>
        <rFont val="Titillium Web"/>
        <charset val="238"/>
      </rPr>
      <t xml:space="preserve">: </t>
    </r>
  </si>
  <si>
    <t>Predračun št.:</t>
  </si>
  <si>
    <t xml:space="preserve">Kvaliteta: kvaliteta po Standardu 459-1. Apno mora biti zaradi zahtev procesa in postrojenja zelo fino mleto, brez vsebnosti tujkov. </t>
  </si>
  <si>
    <t>SKLOP 3.: Dobava živega mletega apna CaO</t>
  </si>
  <si>
    <t>vsebnost CaO v %</t>
  </si>
  <si>
    <t xml:space="preserve">Vsebnost CaO v %: </t>
  </si>
  <si>
    <t>Živo mleto apno CaO (prah)</t>
  </si>
  <si>
    <t>Kraj in datum: ______________________</t>
  </si>
  <si>
    <t>Podpis ponudnika: ______________________</t>
  </si>
  <si>
    <t>Obrazec št. 3</t>
  </si>
  <si>
    <t xml:space="preserve">Ponudnik izpolnjuje samo vrstice v stolpcu D (4) in stolpcu E (5). V stolpcu F (6) so formule že nastavljene in jih ni dovoljeno spreminjati.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</si>
</sst>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00_ ;\-#,##0.0000\ "/>
    <numFmt numFmtId="165" formatCode="_-* #,##0.00\ [$€-1]_-;\-* #,##0.00\ [$€-1]_-;_-* &quot;-&quot;??\ [$€-1]_-;_-@_-"/>
  </numFmts>
  <fonts count="1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Titillium Web"/>
      <charset val="238"/>
    </font>
    <font>
      <b/>
      <sz val="11"/>
      <color theme="1"/>
      <name val="Titillium Web"/>
      <charset val="238"/>
    </font>
    <font>
      <sz val="9"/>
      <color theme="1"/>
      <name val="Titillium Web"/>
      <charset val="238"/>
    </font>
    <font>
      <b/>
      <sz val="12"/>
      <color rgb="FF333399"/>
      <name val="Titillium Web"/>
      <charset val="238"/>
    </font>
    <font>
      <b/>
      <sz val="10"/>
      <color rgb="FF003399"/>
      <name val="Titillium Web"/>
      <charset val="238"/>
    </font>
    <font>
      <b/>
      <sz val="10"/>
      <color rgb="FF008080"/>
      <name val="Titillium Web"/>
      <charset val="238"/>
    </font>
    <font>
      <sz val="9"/>
      <name val="Titillium Web"/>
      <charset val="238"/>
    </font>
    <font>
      <sz val="11"/>
      <color theme="1"/>
      <name val="Aptos"/>
      <family val="2"/>
    </font>
    <font>
      <sz val="10"/>
      <name val="Titillium Web"/>
      <charset val="238"/>
    </font>
    <font>
      <b/>
      <vertAlign val="subscript"/>
      <sz val="10"/>
      <color rgb="FF008080"/>
      <name val="Titillium Web"/>
      <charset val="238"/>
    </font>
    <font>
      <i/>
      <sz val="9"/>
      <name val="Titillium Web"/>
      <charset val="238"/>
    </font>
    <font>
      <i/>
      <sz val="10"/>
      <name val="Titillium Web"/>
      <charset val="238"/>
    </font>
    <font>
      <i/>
      <sz val="11"/>
      <color theme="1"/>
      <name val="Titillium Web"/>
      <charset val="238"/>
    </font>
    <font>
      <sz val="11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0" borderId="2" xfId="0" applyFont="1" applyBorder="1"/>
    <xf numFmtId="0" fontId="4" fillId="0" borderId="0" xfId="0" applyFont="1"/>
    <xf numFmtId="0" fontId="5" fillId="0" borderId="0" xfId="0" applyFont="1" applyAlignment="1">
      <alignment vertical="center"/>
    </xf>
    <xf numFmtId="165" fontId="8" fillId="0" borderId="1" xfId="0" applyNumberFormat="1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 applyProtection="1">
      <alignment vertical="center"/>
      <protection locked="0"/>
    </xf>
    <xf numFmtId="3" fontId="4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165" fontId="3" fillId="0" borderId="0" xfId="0" applyNumberFormat="1" applyFont="1"/>
    <xf numFmtId="0" fontId="2" fillId="0" borderId="5" xfId="0" applyFont="1" applyBorder="1" applyAlignment="1">
      <alignment horizontal="right"/>
    </xf>
    <xf numFmtId="44" fontId="2" fillId="0" borderId="0" xfId="1" applyFont="1"/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" fillId="0" borderId="0" xfId="1" applyNumberFormat="1" applyFont="1" applyAlignment="1">
      <alignment horizontal="center" vertical="center"/>
    </xf>
    <xf numFmtId="0" fontId="8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wrapText="1"/>
    </xf>
    <xf numFmtId="0" fontId="15" fillId="0" borderId="0" xfId="0" applyFont="1" applyProtection="1">
      <protection locked="0"/>
    </xf>
    <xf numFmtId="0" fontId="2" fillId="0" borderId="1" xfId="0" applyFont="1" applyBorder="1"/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18CA8-1732-44F5-B474-398B00094A03}">
  <dimension ref="A1:F39"/>
  <sheetViews>
    <sheetView tabSelected="1" topLeftCell="A20" workbookViewId="0">
      <selection activeCell="G7" sqref="G7"/>
    </sheetView>
  </sheetViews>
  <sheetFormatPr defaultRowHeight="19.5" x14ac:dyDescent="0.45"/>
  <cols>
    <col min="1" max="1" width="23.28515625" style="1" customWidth="1"/>
    <col min="2" max="2" width="9.140625" style="1"/>
    <col min="3" max="3" width="10.42578125" style="1" bestFit="1" customWidth="1"/>
    <col min="4" max="4" width="9.140625" style="1"/>
    <col min="5" max="5" width="15.85546875" style="1" customWidth="1"/>
    <col min="6" max="6" width="18.7109375" style="1" customWidth="1"/>
    <col min="7" max="16384" width="9.140625" style="1"/>
  </cols>
  <sheetData>
    <row r="1" spans="1:6" x14ac:dyDescent="0.45">
      <c r="A1" s="33" t="s">
        <v>27</v>
      </c>
    </row>
    <row r="2" spans="1:6" x14ac:dyDescent="0.45">
      <c r="A2" s="2" t="s">
        <v>0</v>
      </c>
      <c r="B2" s="2"/>
      <c r="C2" s="2"/>
      <c r="D2" s="2"/>
      <c r="E2" s="2"/>
      <c r="F2" s="2"/>
    </row>
    <row r="4" spans="1:6" x14ac:dyDescent="0.45">
      <c r="A4" s="8" t="s">
        <v>19</v>
      </c>
      <c r="B4" s="9"/>
      <c r="C4" s="9"/>
      <c r="D4" s="9"/>
      <c r="E4" s="9"/>
      <c r="F4" s="7"/>
    </row>
    <row r="6" spans="1:6" ht="40.5" customHeight="1" x14ac:dyDescent="0.45">
      <c r="A6" s="31" t="s">
        <v>28</v>
      </c>
      <c r="B6" s="31"/>
      <c r="C6" s="31"/>
      <c r="D6" s="31"/>
      <c r="E6" s="31"/>
      <c r="F6" s="31"/>
    </row>
    <row r="7" spans="1:6" x14ac:dyDescent="0.45">
      <c r="A7" s="3" t="s">
        <v>1</v>
      </c>
      <c r="B7" s="3" t="s">
        <v>1</v>
      </c>
      <c r="C7" s="3" t="s">
        <v>1</v>
      </c>
      <c r="D7" s="3" t="s">
        <v>1</v>
      </c>
      <c r="E7" s="3" t="s">
        <v>1</v>
      </c>
      <c r="F7" s="3" t="s">
        <v>1</v>
      </c>
    </row>
    <row r="8" spans="1:6" ht="20.25" x14ac:dyDescent="0.45">
      <c r="A8" s="34" t="s">
        <v>4</v>
      </c>
      <c r="B8" s="34"/>
      <c r="C8" s="34"/>
      <c r="D8" s="34"/>
      <c r="E8" s="34"/>
      <c r="F8" s="34"/>
    </row>
    <row r="9" spans="1:6" ht="9" customHeight="1" x14ac:dyDescent="0.45">
      <c r="A9" s="4"/>
      <c r="B9" s="3"/>
      <c r="C9" s="3"/>
      <c r="D9" s="3"/>
      <c r="E9" s="3"/>
      <c r="F9" s="3"/>
    </row>
    <row r="10" spans="1:6" ht="54.75" customHeight="1" x14ac:dyDescent="0.45">
      <c r="A10" s="19" t="s">
        <v>5</v>
      </c>
      <c r="B10" s="19"/>
      <c r="C10" s="19"/>
      <c r="D10" s="19"/>
      <c r="E10" s="19"/>
      <c r="F10" s="19"/>
    </row>
    <row r="11" spans="1:6" ht="9.75" customHeight="1" x14ac:dyDescent="0.45">
      <c r="A11" s="10"/>
      <c r="B11" s="10"/>
      <c r="C11" s="10"/>
      <c r="D11" s="10"/>
      <c r="E11" s="10"/>
      <c r="F11" s="10"/>
    </row>
    <row r="12" spans="1:6" ht="51.75" x14ac:dyDescent="0.45">
      <c r="A12" s="3" t="s">
        <v>1</v>
      </c>
      <c r="B12" s="20" t="s">
        <v>10</v>
      </c>
      <c r="C12" s="20" t="s">
        <v>2</v>
      </c>
      <c r="D12" s="6" t="s">
        <v>9</v>
      </c>
      <c r="E12" s="6" t="s">
        <v>3</v>
      </c>
      <c r="F12" s="6" t="s">
        <v>8</v>
      </c>
    </row>
    <row r="13" spans="1:6" ht="14.1" customHeight="1" x14ac:dyDescent="0.45">
      <c r="A13" s="25">
        <v>1</v>
      </c>
      <c r="B13" s="25">
        <v>2</v>
      </c>
      <c r="C13" s="26">
        <v>3</v>
      </c>
      <c r="D13" s="26">
        <v>4</v>
      </c>
      <c r="E13" s="27">
        <v>5</v>
      </c>
      <c r="F13" s="26" t="s">
        <v>14</v>
      </c>
    </row>
    <row r="14" spans="1:6" ht="33" x14ac:dyDescent="0.45">
      <c r="A14" s="16" t="s">
        <v>6</v>
      </c>
      <c r="B14" s="12" t="s">
        <v>7</v>
      </c>
      <c r="C14" s="18">
        <v>380000</v>
      </c>
      <c r="D14" s="17"/>
      <c r="E14" s="30"/>
      <c r="F14" s="5">
        <f>C14*D14</f>
        <v>0</v>
      </c>
    </row>
    <row r="15" spans="1:6" x14ac:dyDescent="0.45">
      <c r="B15" s="23" t="s">
        <v>18</v>
      </c>
      <c r="C15" s="23"/>
      <c r="D15" s="23"/>
      <c r="E15" s="23"/>
      <c r="F15" s="24" t="e">
        <f>+((C14/1000)*D14)/E14</f>
        <v>#DIV/0!</v>
      </c>
    </row>
    <row r="16" spans="1:6" x14ac:dyDescent="0.45">
      <c r="B16" s="21" t="s">
        <v>11</v>
      </c>
      <c r="C16" s="21"/>
      <c r="D16" s="21"/>
      <c r="E16" s="21"/>
      <c r="F16" s="22">
        <f>SUM(F14)</f>
        <v>0</v>
      </c>
    </row>
    <row r="18" spans="1:6" ht="48" customHeight="1" x14ac:dyDescent="0.45">
      <c r="A18" s="35" t="s">
        <v>12</v>
      </c>
      <c r="B18" s="35"/>
      <c r="C18" s="35"/>
      <c r="D18" s="35"/>
      <c r="E18" s="35"/>
      <c r="F18" s="35"/>
    </row>
    <row r="19" spans="1:6" ht="10.5" customHeight="1" x14ac:dyDescent="0.45">
      <c r="A19" s="4"/>
      <c r="B19" s="3"/>
      <c r="C19" s="3"/>
      <c r="D19" s="3"/>
      <c r="E19" s="3"/>
      <c r="F19" s="3"/>
    </row>
    <row r="20" spans="1:6" ht="38.25" customHeight="1" x14ac:dyDescent="0.45">
      <c r="A20" s="11" t="s">
        <v>13</v>
      </c>
      <c r="B20" s="11"/>
      <c r="C20" s="11"/>
      <c r="D20" s="11"/>
      <c r="E20" s="11"/>
      <c r="F20" s="11"/>
    </row>
    <row r="21" spans="1:6" ht="9.75" customHeight="1" x14ac:dyDescent="0.45">
      <c r="A21" s="10"/>
      <c r="B21" s="10"/>
      <c r="C21" s="10"/>
      <c r="D21" s="10"/>
      <c r="E21" s="10"/>
      <c r="F21" s="10"/>
    </row>
    <row r="22" spans="1:6" ht="75" customHeight="1" x14ac:dyDescent="0.45">
      <c r="A22" s="3" t="s">
        <v>1</v>
      </c>
      <c r="B22" s="20" t="s">
        <v>10</v>
      </c>
      <c r="C22" s="20" t="s">
        <v>2</v>
      </c>
      <c r="D22" s="6" t="s">
        <v>9</v>
      </c>
      <c r="E22" s="6" t="s">
        <v>17</v>
      </c>
      <c r="F22" s="6" t="s">
        <v>8</v>
      </c>
    </row>
    <row r="23" spans="1:6" ht="14.1" customHeight="1" x14ac:dyDescent="0.45">
      <c r="A23" s="13">
        <v>1</v>
      </c>
      <c r="B23" s="13">
        <v>2</v>
      </c>
      <c r="C23" s="14">
        <v>3</v>
      </c>
      <c r="D23" s="14">
        <v>4</v>
      </c>
      <c r="E23" s="15">
        <v>5</v>
      </c>
      <c r="F23" s="14" t="s">
        <v>14</v>
      </c>
    </row>
    <row r="24" spans="1:6" ht="66" x14ac:dyDescent="0.45">
      <c r="A24" s="16" t="s">
        <v>16</v>
      </c>
      <c r="B24" s="12" t="s">
        <v>7</v>
      </c>
      <c r="C24" s="18">
        <v>180000</v>
      </c>
      <c r="D24" s="17"/>
      <c r="E24" s="30"/>
      <c r="F24" s="5">
        <f>C24*D24</f>
        <v>0</v>
      </c>
    </row>
    <row r="25" spans="1:6" x14ac:dyDescent="0.45">
      <c r="B25" s="23" t="s">
        <v>15</v>
      </c>
      <c r="C25" s="23"/>
      <c r="D25" s="23"/>
      <c r="E25" s="23"/>
      <c r="F25" s="24" t="e">
        <f>+((C24/1000)*D24)/E24</f>
        <v>#DIV/0!</v>
      </c>
    </row>
    <row r="26" spans="1:6" x14ac:dyDescent="0.45">
      <c r="B26" s="21" t="s">
        <v>11</v>
      </c>
      <c r="C26" s="21"/>
      <c r="D26" s="21"/>
      <c r="E26" s="21"/>
      <c r="F26" s="22">
        <f>SUM(F24)</f>
        <v>0</v>
      </c>
    </row>
    <row r="28" spans="1:6" ht="20.25" x14ac:dyDescent="0.45">
      <c r="A28" s="34" t="s">
        <v>21</v>
      </c>
      <c r="B28" s="34"/>
      <c r="C28" s="34"/>
      <c r="D28" s="34"/>
      <c r="E28" s="34"/>
      <c r="F28" s="34"/>
    </row>
    <row r="29" spans="1:6" ht="7.5" customHeight="1" x14ac:dyDescent="0.45">
      <c r="A29" s="4"/>
      <c r="B29" s="3"/>
      <c r="C29" s="3"/>
      <c r="D29" s="3"/>
      <c r="E29" s="3"/>
      <c r="F29" s="3"/>
    </row>
    <row r="30" spans="1:6" ht="44.25" customHeight="1" x14ac:dyDescent="0.45">
      <c r="A30" s="19" t="s">
        <v>20</v>
      </c>
      <c r="B30" s="19"/>
      <c r="C30" s="19"/>
      <c r="D30" s="19"/>
      <c r="E30" s="19"/>
      <c r="F30" s="19"/>
    </row>
    <row r="31" spans="1:6" ht="12" customHeight="1" x14ac:dyDescent="0.45">
      <c r="A31" s="10"/>
      <c r="B31" s="10"/>
      <c r="C31" s="10"/>
      <c r="D31" s="10"/>
      <c r="E31" s="10"/>
      <c r="F31" s="10"/>
    </row>
    <row r="32" spans="1:6" ht="34.5" x14ac:dyDescent="0.45">
      <c r="A32" s="3" t="s">
        <v>1</v>
      </c>
      <c r="B32" s="20" t="s">
        <v>10</v>
      </c>
      <c r="C32" s="20" t="s">
        <v>2</v>
      </c>
      <c r="D32" s="6" t="s">
        <v>9</v>
      </c>
      <c r="E32" s="6" t="s">
        <v>22</v>
      </c>
      <c r="F32" s="6" t="s">
        <v>8</v>
      </c>
    </row>
    <row r="33" spans="1:6" ht="14.1" customHeight="1" x14ac:dyDescent="0.45">
      <c r="A33" s="25">
        <v>1</v>
      </c>
      <c r="B33" s="25">
        <v>2</v>
      </c>
      <c r="C33" s="26">
        <v>3</v>
      </c>
      <c r="D33" s="26">
        <v>4</v>
      </c>
      <c r="E33" s="27">
        <v>5</v>
      </c>
      <c r="F33" s="26" t="s">
        <v>14</v>
      </c>
    </row>
    <row r="34" spans="1:6" x14ac:dyDescent="0.45">
      <c r="A34" s="16" t="s">
        <v>24</v>
      </c>
      <c r="B34" s="12" t="s">
        <v>7</v>
      </c>
      <c r="C34" s="18">
        <v>500000</v>
      </c>
      <c r="D34" s="17"/>
      <c r="E34" s="29"/>
      <c r="F34" s="5">
        <f>C34*D34</f>
        <v>0</v>
      </c>
    </row>
    <row r="35" spans="1:6" x14ac:dyDescent="0.45">
      <c r="B35" s="23" t="s">
        <v>23</v>
      </c>
      <c r="C35" s="23"/>
      <c r="D35" s="23"/>
      <c r="E35" s="23"/>
      <c r="F35" s="28">
        <f>+E34</f>
        <v>0</v>
      </c>
    </row>
    <row r="36" spans="1:6" x14ac:dyDescent="0.45">
      <c r="B36" s="21" t="s">
        <v>11</v>
      </c>
      <c r="C36" s="21"/>
      <c r="D36" s="21"/>
      <c r="E36" s="21"/>
      <c r="F36" s="22">
        <f>SUM(F34)</f>
        <v>0</v>
      </c>
    </row>
    <row r="38" spans="1:6" x14ac:dyDescent="0.45">
      <c r="A38" s="32" t="s">
        <v>25</v>
      </c>
      <c r="D38" s="32" t="s">
        <v>26</v>
      </c>
    </row>
    <row r="39" spans="1:6" x14ac:dyDescent="0.45">
      <c r="A39" s="32"/>
    </row>
  </sheetData>
  <mergeCells count="13">
    <mergeCell ref="A30:F30"/>
    <mergeCell ref="B35:E35"/>
    <mergeCell ref="B36:E36"/>
    <mergeCell ref="A6:F6"/>
    <mergeCell ref="A8:F8"/>
    <mergeCell ref="A28:F28"/>
    <mergeCell ref="B16:E16"/>
    <mergeCell ref="A20:F20"/>
    <mergeCell ref="B26:E26"/>
    <mergeCell ref="A18:F18"/>
    <mergeCell ref="B15:E15"/>
    <mergeCell ref="B25:E25"/>
    <mergeCell ref="A10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Janko Turner | JHMB</dc:creator>
  <cp:lastModifiedBy>Janko Turner | JHMB</cp:lastModifiedBy>
  <cp:lastPrinted>2025-01-20T10:08:45Z</cp:lastPrinted>
  <dcterms:created xsi:type="dcterms:W3CDTF">2025-01-17T09:45:03Z</dcterms:created>
  <dcterms:modified xsi:type="dcterms:W3CDTF">2025-01-20T13:45:45Z</dcterms:modified>
</cp:coreProperties>
</file>